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<sst xmlns="http://schemas.openxmlformats.org/spreadsheetml/2006/main" count="181" uniqueCount="93">
  <si>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</si>
  <si>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</si>
  <si>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</si>
  <si>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</si>
  <si>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</si>
  <si>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</si>
  <si>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</si>
  <si>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</si>
  <si>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</si>
  <si>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</si>
  <si>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</si>
  <si>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</si>
  <si>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</si>
  <si>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</si>
  <si>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</si>
  <si>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</si>
  <si>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</si>
  <si>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</si>
  <si>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</si>
  <si>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</si>
  <si>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</si>
  <si>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</si>
  <si>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</si>
  <si>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</si>
  <si>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</si>
  <si>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</si>
  <si>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</si>
  <si>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</si>
  <si>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</si>
  <si>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</si>
  <si>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</si>
  <si>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</si>
  <si>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</si>
  <si>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</si>
  <si>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</si>
  <si>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</si>
  <si>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</si>
  <si>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</si>
  <si>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</si>
  <si>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</si>
  <si>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</si>
  <si>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</si>
  <si>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</si>
  <si>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</si>
  <si>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</si>
  <si>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</si>
  <si>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</si>
  <si>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</si>
  <si>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</si>
  <si>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</si>
  <si>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</si>
  <si>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</si>
  <si>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</si>
  <si>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</si>
  <si>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</si>
  <si>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</si>
  <si>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</si>
  <si>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</si>
  <si>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</si>
  <si>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</si>
  <si>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</si>
  <si>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</si>
  <si>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</si>
  <si>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</si>
  <si>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</si>
  <si>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</si>
  <si>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</si>
  <si>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</si>
  <si>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</si>
  <si>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</si>
  <si>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</si>
  <si>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</si>
  <si>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</si>
  <si>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</si>
  <si>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</si>
  <si>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</si>
  <si>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</si>
  <si>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</si>
  <si>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</si>
  <si>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</si>
  <si>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</si>
  <si>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</si>
  <si>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</si>
  <si>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</si>
  <si>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</si>
  <si>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</si>
  <si>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</si>
  <si>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</si>
  <si>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</si>
  <si>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</si>
  <si>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</si>
  <si>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</si>
  <si>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15=504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</si>
</sst>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495E-2"/>
          <c:y val="6.7744292237442924E-2"/>
          <c:w val="0.85043217627815271"/>
          <c:h val="0.76670089526480689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54</c:v>
                </c:pt>
                <c:pt idx="4">
                  <c:v>76</c:v>
                </c:pt>
                <c:pt idx="5">
                  <c:v>100</c:v>
                </c:pt>
                <c:pt idx="6">
                  <c:v>126</c:v>
                </c:pt>
                <c:pt idx="7">
                  <c:v>154</c:v>
                </c:pt>
                <c:pt idx="8">
                  <c:v>184</c:v>
                </c:pt>
                <c:pt idx="9">
                  <c:v>221</c:v>
                </c:pt>
                <c:pt idx="10">
                  <c:v>265</c:v>
                </c:pt>
                <c:pt idx="11">
                  <c:v>316</c:v>
                </c:pt>
                <c:pt idx="12">
                  <c:v>374</c:v>
                </c:pt>
                <c:pt idx="13">
                  <c:v>439</c:v>
                </c:pt>
                <c:pt idx="14">
                  <c:v>504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9</c:v>
                </c:pt>
                <c:pt idx="2">
                  <c:v>14</c:v>
                </c:pt>
                <c:pt idx="3">
                  <c:v>19</c:v>
                </c:pt>
                <c:pt idx="4">
                  <c:v>27</c:v>
                </c:pt>
                <c:pt idx="5">
                  <c:v>31</c:v>
                </c:pt>
                <c:pt idx="6">
                  <c:v>36</c:v>
                </c:pt>
                <c:pt idx="7">
                  <c:v>40</c:v>
                </c:pt>
                <c:pt idx="8">
                  <c:v>43</c:v>
                </c:pt>
                <c:pt idx="9">
                  <c:v>49</c:v>
                </c:pt>
                <c:pt idx="10">
                  <c:v>57</c:v>
                </c:pt>
                <c:pt idx="11">
                  <c:v>65</c:v>
                </c:pt>
                <c:pt idx="12">
                  <c:v>74</c:v>
                </c:pt>
                <c:pt idx="13">
                  <c:v>83</c:v>
                </c:pt>
                <c:pt idx="14">
                  <c:v>86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15</c:v>
                </c:pt>
                <c:pt idx="1">
                  <c:v>23</c:v>
                </c:pt>
                <c:pt idx="2">
                  <c:v>28</c:v>
                </c:pt>
                <c:pt idx="3">
                  <c:v>33</c:v>
                </c:pt>
                <c:pt idx="4">
                  <c:v>41</c:v>
                </c:pt>
                <c:pt idx="5">
                  <c:v>45</c:v>
                </c:pt>
                <c:pt idx="6">
                  <c:v>50</c:v>
                </c:pt>
                <c:pt idx="7">
                  <c:v>54</c:v>
                </c:pt>
                <c:pt idx="8">
                  <c:v>57</c:v>
                </c:pt>
                <c:pt idx="9">
                  <c:v>63</c:v>
                </c:pt>
                <c:pt idx="10">
                  <c:v>71</c:v>
                </c:pt>
                <c:pt idx="11">
                  <c:v>79</c:v>
                </c:pt>
                <c:pt idx="12">
                  <c:v>87</c:v>
                </c:pt>
                <c:pt idx="13">
                  <c:v>95</c:v>
                </c:pt>
                <c:pt idx="14">
                  <c:v>97</c:v>
                </c:pt>
              </c:numCache>
            </c:numRef>
          </c:val>
        </c:ser>
        <c:marker val="1"/>
        <c:axId val="60471168"/>
        <c:axId val="66386176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1.06</c:v>
                </c:pt>
                <c:pt idx="1">
                  <c:v>1.98</c:v>
                </c:pt>
                <c:pt idx="2">
                  <c:v>3.96</c:v>
                </c:pt>
                <c:pt idx="3">
                  <c:v>7</c:v>
                </c:pt>
                <c:pt idx="4">
                  <c:v>10.96</c:v>
                </c:pt>
                <c:pt idx="5">
                  <c:v>17.82</c:v>
                </c:pt>
                <c:pt idx="6">
                  <c:v>28.78</c:v>
                </c:pt>
                <c:pt idx="7">
                  <c:v>46.6</c:v>
                </c:pt>
                <c:pt idx="8">
                  <c:v>75.239999999999995</c:v>
                </c:pt>
                <c:pt idx="9">
                  <c:v>123.82</c:v>
                </c:pt>
                <c:pt idx="10">
                  <c:v>203.94</c:v>
                </c:pt>
                <c:pt idx="11">
                  <c:v>337.66</c:v>
                </c:pt>
                <c:pt idx="12">
                  <c:v>522.53</c:v>
                </c:pt>
                <c:pt idx="13">
                  <c:v>811.44</c:v>
                </c:pt>
                <c:pt idx="14">
                  <c:v>1265.31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14997.78</c:v>
                </c:pt>
                <c:pt idx="1">
                  <c:v>14994.36</c:v>
                </c:pt>
                <c:pt idx="2">
                  <c:v>14987.25</c:v>
                </c:pt>
                <c:pt idx="3">
                  <c:v>14974.62</c:v>
                </c:pt>
                <c:pt idx="4">
                  <c:v>14954.19</c:v>
                </c:pt>
                <c:pt idx="5">
                  <c:v>14918.87</c:v>
                </c:pt>
                <c:pt idx="6">
                  <c:v>14859.38</c:v>
                </c:pt>
                <c:pt idx="7">
                  <c:v>14758.57</c:v>
                </c:pt>
                <c:pt idx="8">
                  <c:v>14588.49</c:v>
                </c:pt>
                <c:pt idx="9">
                  <c:v>14268.96</c:v>
                </c:pt>
                <c:pt idx="10">
                  <c:v>13676.86</c:v>
                </c:pt>
                <c:pt idx="11">
                  <c:v>12589.53</c:v>
                </c:pt>
                <c:pt idx="12">
                  <c:v>10596.14</c:v>
                </c:pt>
                <c:pt idx="13">
                  <c:v>6936.55</c:v>
                </c:pt>
                <c:pt idx="14">
                  <c:v>701.6</c:v>
                </c:pt>
              </c:numCache>
            </c:numRef>
          </c:val>
        </c:ser>
        <c:marker val="1"/>
        <c:axId val="66892160"/>
        <c:axId val="66894080"/>
      </c:lineChart>
      <c:catAx>
        <c:axId val="604711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386176"/>
        <c:crosses val="autoZero"/>
        <c:auto val="1"/>
        <c:lblAlgn val="ctr"/>
        <c:lblOffset val="100"/>
      </c:catAx>
      <c:valAx>
        <c:axId val="66386176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0471168"/>
        <c:crosses val="autoZero"/>
        <c:crossBetween val="between"/>
      </c:valAx>
      <c:catAx>
        <c:axId val="66892160"/>
        <c:scaling>
          <c:orientation val="minMax"/>
        </c:scaling>
        <c:delete val="1"/>
        <c:axPos val="b"/>
        <c:tickLblPos val="none"/>
        <c:crossAx val="66894080"/>
        <c:crosses val="autoZero"/>
        <c:auto val="1"/>
        <c:lblAlgn val="ctr"/>
        <c:lblOffset val="100"/>
      </c:catAx>
      <c:valAx>
        <c:axId val="6689408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4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89216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14</v>
      </c>
      <c r="D2" s="92"/>
      <c r="E2" s="105" t="s">
        <v>12</v>
      </c>
      <c r="F2" s="125"/>
      <c r="G2" s="158">
        <v>16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71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1.6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7.5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0</v>
      </c>
      <c r="D6" s="47"/>
      <c r="E6" s="320" t="s">
        <v>13</v>
      </c>
      <c r="F6" s="146"/>
      <c r="G6" s="162">
        <v>3</v>
      </c>
      <c r="H6" s="48"/>
      <c r="I6" s="320" t="s">
        <v>2</v>
      </c>
      <c r="J6" s="313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0</v>
      </c>
      <c r="D7" s="102"/>
      <c r="E7" s="320" t="s">
        <v>14</v>
      </c>
      <c r="F7" s="146"/>
      <c r="G7" s="159">
        <v>2</v>
      </c>
      <c r="H7" s="103"/>
      <c r="I7" s="320" t="s">
        <v>3</v>
      </c>
      <c r="J7" s="313" t="str">
        <f>IF(AND(K$6=0,K$7&lt;&gt;0),"д.б. =0","")</f>
        <v/>
      </c>
      <c r="K7" s="157">
        <v>0.01</v>
      </c>
      <c r="L7" s="147"/>
      <c r="M7" s="148" t="s">
        <v>35</v>
      </c>
      <c r="N7" s="148"/>
      <c r="O7" s="169">
        <v>215.76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13</v>
      </c>
      <c r="D9" s="357"/>
      <c r="E9" s="353" t="s">
        <v>15</v>
      </c>
      <c r="F9" s="358"/>
      <c r="G9" s="355">
        <v>10</v>
      </c>
      <c r="H9" s="359"/>
      <c r="I9" s="353" t="s">
        <v>4</v>
      </c>
      <c r="J9" s="360" t="str">
        <f>IF(K$9&lt;0,"д.б. &gt;=0","")</f>
        <v/>
      </c>
      <c r="K9" s="361">
        <v>12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-1</v>
      </c>
      <c r="D10" s="364"/>
      <c r="E10" s="353" t="s">
        <v>16</v>
      </c>
      <c r="F10" s="358"/>
      <c r="G10" s="356">
        <v>7</v>
      </c>
      <c r="H10" s="365"/>
      <c r="I10" s="353" t="s">
        <v>5</v>
      </c>
      <c r="J10" s="360" t="str">
        <f>IF(AND(K$9=0,K$10&lt;&gt;0),"д.б. =0","")</f>
        <v/>
      </c>
      <c r="K10" s="366">
        <v>0.02</v>
      </c>
      <c r="L10" s="362"/>
      <c r="M10" s="367" t="s">
        <v>38</v>
      </c>
      <c r="N10" s="367"/>
      <c r="O10" s="368">
        <v>15000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92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14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1.06</v>
      </c>
      <c r="N17" s="380">
        <f t="shared" ref="N17:N36" si="1">IF($O$10&gt;0,M17/$O$10,0)</f>
        <v>7.0666666666666672E-5</v>
      </c>
      <c r="O17" s="188">
        <f t="shared" ref="O17:O36" si="2">ROUND(ROUND(K17,2)*$O$4,2)</f>
        <v>0.08</v>
      </c>
      <c r="P17" s="269">
        <f>ROUND(J17*$O$6,2)</f>
        <v>0.06</v>
      </c>
      <c r="Q17" s="282">
        <f t="shared" ref="Q17:Q36" si="3">P17/$O$10</f>
        <v>3.9999999999999998E-6</v>
      </c>
      <c r="R17" s="130">
        <f>ROUND(P17/O17,0)</f>
        <v>1</v>
      </c>
      <c r="S17" s="131">
        <v>0</v>
      </c>
      <c r="T17" s="137">
        <f>R17+C17</f>
        <v>15</v>
      </c>
      <c r="U17" s="138">
        <v>0</v>
      </c>
      <c r="V17" s="186"/>
      <c r="W17" s="172">
        <f t="shared" ref="W17:W36" si="4">ROUND(K17*$O$7,2)</f>
        <v>2.16</v>
      </c>
      <c r="X17" s="195">
        <f>ROUND(P17+W17,2)</f>
        <v>2.2200000000000002</v>
      </c>
      <c r="Y17" s="241">
        <f>IF(P17&gt;0,ROUND(W17/P17,2),0)</f>
        <v>36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14997.78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187493.85</v>
      </c>
      <c r="AE17" s="233">
        <f>IF(AD17&gt;0,AD17+G17,0)</f>
        <v>187493.85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14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16</v>
      </c>
      <c r="G18" s="109">
        <f t="shared" ref="G18:G36" si="11">G17+F18</f>
        <v>16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1.98</v>
      </c>
      <c r="N18" s="380">
        <f t="shared" si="1"/>
        <v>1.3200000000000001E-4</v>
      </c>
      <c r="O18" s="188">
        <f t="shared" si="2"/>
        <v>0.15</v>
      </c>
      <c r="P18" s="269">
        <f t="shared" ref="P18:P36" si="15">ROUND((ROUND(K17,2)*(G18-G17)*$O$4+P17+J18*$O$6),2)</f>
        <v>1.32</v>
      </c>
      <c r="Q18" s="282">
        <f t="shared" si="3"/>
        <v>8.7999999999999998E-5</v>
      </c>
      <c r="R18" s="130">
        <f>ROUND(P18/O18,0)</f>
        <v>9</v>
      </c>
      <c r="S18" s="131">
        <f>ROUND(R18/G18,2)</f>
        <v>0.56000000000000005</v>
      </c>
      <c r="T18" s="137">
        <f t="shared" ref="T18:T36" si="16">R18+C18</f>
        <v>23</v>
      </c>
      <c r="U18" s="138">
        <f>ROUND(T18/G18,2)</f>
        <v>1.44</v>
      </c>
      <c r="V18" s="186"/>
      <c r="W18" s="172">
        <f t="shared" si="4"/>
        <v>4.32</v>
      </c>
      <c r="X18" s="195">
        <f t="shared" ref="X18:X36" si="17">ROUND(P18+W18,2)</f>
        <v>5.64</v>
      </c>
      <c r="Y18" s="241">
        <f t="shared" ref="Y18:Y36" si="18">IF(P18&gt;0,ROUND(W18/P18,2),0)</f>
        <v>3.27</v>
      </c>
      <c r="Z18" s="242">
        <f t="shared" si="5"/>
        <v>0</v>
      </c>
      <c r="AA18" s="213"/>
      <c r="AB18" s="214">
        <f t="shared" si="6"/>
        <v>14994.36</v>
      </c>
      <c r="AC18" s="238">
        <f t="shared" si="7"/>
        <v>0</v>
      </c>
      <c r="AD18" s="232">
        <f t="shared" si="8"/>
        <v>99985.44</v>
      </c>
      <c r="AE18" s="233">
        <f t="shared" ref="AE18:AE36" si="19">IF(AD18&gt;0,AD18+G18,0)</f>
        <v>100001.44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14</v>
      </c>
      <c r="D19" s="84"/>
      <c r="E19" s="118">
        <f t="shared" si="10"/>
        <v>2</v>
      </c>
      <c r="F19" s="116">
        <f>F18+E19</f>
        <v>18</v>
      </c>
      <c r="G19" s="109">
        <f>G18+F19</f>
        <v>34</v>
      </c>
      <c r="H19" s="17"/>
      <c r="I19" s="13">
        <f t="shared" si="12"/>
        <v>1.6</v>
      </c>
      <c r="J19" s="121">
        <f t="shared" si="13"/>
        <v>1.6E-2</v>
      </c>
      <c r="K19" s="14">
        <f t="shared" si="14"/>
        <v>0.04</v>
      </c>
      <c r="L19" s="183"/>
      <c r="M19" s="191">
        <f t="shared" si="0"/>
        <v>3.96</v>
      </c>
      <c r="N19" s="380">
        <f t="shared" si="1"/>
        <v>2.6400000000000002E-4</v>
      </c>
      <c r="O19" s="188">
        <f t="shared" si="2"/>
        <v>0.3</v>
      </c>
      <c r="P19" s="269">
        <f t="shared" si="15"/>
        <v>4.12</v>
      </c>
      <c r="Q19" s="282">
        <f t="shared" si="3"/>
        <v>2.7466666666666666E-4</v>
      </c>
      <c r="R19" s="130">
        <f t="shared" ref="R19:R36" si="21">ROUND(P19/O19,0)</f>
        <v>14</v>
      </c>
      <c r="S19" s="131">
        <f t="shared" ref="S19:S36" si="22">ROUND(R19/G19,2)</f>
        <v>0.41</v>
      </c>
      <c r="T19" s="137">
        <f t="shared" si="16"/>
        <v>28</v>
      </c>
      <c r="U19" s="138">
        <f t="shared" ref="U19:U36" si="23">ROUND(T19/G19,2)</f>
        <v>0.82</v>
      </c>
      <c r="V19" s="186"/>
      <c r="W19" s="172">
        <f t="shared" si="4"/>
        <v>8.6300000000000008</v>
      </c>
      <c r="X19" s="195">
        <f t="shared" si="17"/>
        <v>12.75</v>
      </c>
      <c r="Y19" s="241">
        <f t="shared" si="18"/>
        <v>2.09</v>
      </c>
      <c r="Z19" s="242">
        <f t="shared" si="5"/>
        <v>0</v>
      </c>
      <c r="AA19" s="213"/>
      <c r="AB19" s="214">
        <f t="shared" si="6"/>
        <v>14987.25</v>
      </c>
      <c r="AC19" s="238">
        <f t="shared" si="7"/>
        <v>0</v>
      </c>
      <c r="AD19" s="232">
        <f t="shared" si="8"/>
        <v>49980.513333333329</v>
      </c>
      <c r="AE19" s="233">
        <f t="shared" si="19"/>
        <v>50014.513333333329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14</v>
      </c>
      <c r="D20" s="84"/>
      <c r="E20" s="118">
        <f t="shared" si="10"/>
        <v>2</v>
      </c>
      <c r="F20" s="116">
        <f t="shared" ref="F20:F36" si="24">F19+E20</f>
        <v>20</v>
      </c>
      <c r="G20" s="109">
        <f t="shared" si="11"/>
        <v>54</v>
      </c>
      <c r="H20" s="17"/>
      <c r="I20" s="13">
        <f t="shared" si="12"/>
        <v>1.6</v>
      </c>
      <c r="J20" s="121">
        <f t="shared" si="13"/>
        <v>2.5999999999999999E-2</v>
      </c>
      <c r="K20" s="14">
        <f t="shared" si="14"/>
        <v>7.0000000000000007E-2</v>
      </c>
      <c r="L20" s="183"/>
      <c r="M20" s="191">
        <f t="shared" si="0"/>
        <v>7</v>
      </c>
      <c r="N20" s="380">
        <f t="shared" si="1"/>
        <v>4.6666666666666666E-4</v>
      </c>
      <c r="O20" s="188">
        <f t="shared" si="2"/>
        <v>0.53</v>
      </c>
      <c r="P20" s="269">
        <f t="shared" si="15"/>
        <v>10.28</v>
      </c>
      <c r="Q20" s="282">
        <f t="shared" si="3"/>
        <v>6.8533333333333326E-4</v>
      </c>
      <c r="R20" s="130">
        <f t="shared" si="21"/>
        <v>19</v>
      </c>
      <c r="S20" s="131">
        <f t="shared" si="22"/>
        <v>0.35</v>
      </c>
      <c r="T20" s="137">
        <f t="shared" si="16"/>
        <v>33</v>
      </c>
      <c r="U20" s="138">
        <f t="shared" si="23"/>
        <v>0.61</v>
      </c>
      <c r="V20" s="186"/>
      <c r="W20" s="172">
        <f t="shared" si="4"/>
        <v>15.1</v>
      </c>
      <c r="X20" s="195">
        <f t="shared" si="17"/>
        <v>25.38</v>
      </c>
      <c r="Y20" s="241">
        <f t="shared" si="18"/>
        <v>1.47</v>
      </c>
      <c r="Z20" s="242">
        <f t="shared" si="5"/>
        <v>0</v>
      </c>
      <c r="AA20" s="213"/>
      <c r="AB20" s="214">
        <f t="shared" si="6"/>
        <v>14974.62</v>
      </c>
      <c r="AC20" s="238">
        <f t="shared" si="7"/>
        <v>0</v>
      </c>
      <c r="AD20" s="232">
        <f t="shared" si="8"/>
        <v>28276.792452830185</v>
      </c>
      <c r="AE20" s="233">
        <f t="shared" si="19"/>
        <v>28330.792452830185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14</v>
      </c>
      <c r="D21" s="15"/>
      <c r="E21" s="119">
        <f t="shared" si="10"/>
        <v>2</v>
      </c>
      <c r="F21" s="110">
        <f t="shared" si="24"/>
        <v>22</v>
      </c>
      <c r="G21" s="111">
        <f t="shared" si="11"/>
        <v>76</v>
      </c>
      <c r="H21" s="15"/>
      <c r="I21" s="19">
        <f t="shared" si="12"/>
        <v>1.6</v>
      </c>
      <c r="J21" s="20">
        <f t="shared" si="13"/>
        <v>4.2000000000000003E-2</v>
      </c>
      <c r="K21" s="21">
        <f t="shared" si="14"/>
        <v>0.11000000000000001</v>
      </c>
      <c r="L21" s="183"/>
      <c r="M21" s="192">
        <f t="shared" si="0"/>
        <v>10.96</v>
      </c>
      <c r="N21" s="381">
        <f t="shared" si="1"/>
        <v>7.3066666666666668E-4</v>
      </c>
      <c r="O21" s="189">
        <f t="shared" si="2"/>
        <v>0.83</v>
      </c>
      <c r="P21" s="270">
        <f t="shared" si="15"/>
        <v>22.08</v>
      </c>
      <c r="Q21" s="281">
        <f t="shared" si="3"/>
        <v>1.4719999999999998E-3</v>
      </c>
      <c r="R21" s="132">
        <f t="shared" si="21"/>
        <v>27</v>
      </c>
      <c r="S21" s="133">
        <f t="shared" si="22"/>
        <v>0.36</v>
      </c>
      <c r="T21" s="143">
        <f t="shared" si="16"/>
        <v>41</v>
      </c>
      <c r="U21" s="133">
        <f t="shared" si="23"/>
        <v>0.54</v>
      </c>
      <c r="V21" s="186"/>
      <c r="W21" s="181">
        <f t="shared" si="4"/>
        <v>23.73</v>
      </c>
      <c r="X21" s="196">
        <f t="shared" si="17"/>
        <v>45.81</v>
      </c>
      <c r="Y21" s="243">
        <f t="shared" si="18"/>
        <v>1.07</v>
      </c>
      <c r="Z21" s="244">
        <f t="shared" si="5"/>
        <v>0</v>
      </c>
      <c r="AA21" s="213"/>
      <c r="AB21" s="215">
        <f t="shared" si="6"/>
        <v>14954.19</v>
      </c>
      <c r="AC21" s="239">
        <f t="shared" si="7"/>
        <v>0</v>
      </c>
      <c r="AD21" s="234">
        <f t="shared" si="8"/>
        <v>18039.968674698797</v>
      </c>
      <c r="AE21" s="235">
        <f t="shared" si="19"/>
        <v>18115.968674698797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14</v>
      </c>
      <c r="D22" s="84"/>
      <c r="E22" s="118">
        <f t="shared" si="10"/>
        <v>2</v>
      </c>
      <c r="F22" s="116">
        <f t="shared" si="24"/>
        <v>24</v>
      </c>
      <c r="G22" s="109">
        <f t="shared" si="11"/>
        <v>100</v>
      </c>
      <c r="H22" s="17"/>
      <c r="I22" s="13">
        <f t="shared" si="12"/>
        <v>1.61</v>
      </c>
      <c r="J22" s="121">
        <f t="shared" si="13"/>
        <v>6.8000000000000005E-2</v>
      </c>
      <c r="K22" s="14">
        <f t="shared" si="14"/>
        <v>0.18000000000000002</v>
      </c>
      <c r="L22" s="183"/>
      <c r="M22" s="191">
        <f t="shared" si="0"/>
        <v>17.82</v>
      </c>
      <c r="N22" s="380">
        <f t="shared" si="1"/>
        <v>1.188E-3</v>
      </c>
      <c r="O22" s="188">
        <f t="shared" si="2"/>
        <v>1.35</v>
      </c>
      <c r="P22" s="269">
        <f t="shared" si="15"/>
        <v>42.29</v>
      </c>
      <c r="Q22" s="282">
        <f t="shared" si="3"/>
        <v>2.8193333333333334E-3</v>
      </c>
      <c r="R22" s="130">
        <f t="shared" si="21"/>
        <v>31</v>
      </c>
      <c r="S22" s="131">
        <f t="shared" si="22"/>
        <v>0.31</v>
      </c>
      <c r="T22" s="137">
        <f t="shared" si="16"/>
        <v>45</v>
      </c>
      <c r="U22" s="138">
        <f t="shared" si="23"/>
        <v>0.45</v>
      </c>
      <c r="V22" s="186"/>
      <c r="W22" s="172">
        <f t="shared" si="4"/>
        <v>38.840000000000003</v>
      </c>
      <c r="X22" s="195">
        <f t="shared" si="17"/>
        <v>81.13</v>
      </c>
      <c r="Y22" s="241">
        <f t="shared" si="18"/>
        <v>0.92</v>
      </c>
      <c r="Z22" s="242">
        <f t="shared" si="5"/>
        <v>0</v>
      </c>
      <c r="AA22" s="213"/>
      <c r="AB22" s="214">
        <f t="shared" si="6"/>
        <v>14918.87</v>
      </c>
      <c r="AC22" s="238">
        <f t="shared" si="7"/>
        <v>0.01</v>
      </c>
      <c r="AD22" s="232">
        <f t="shared" si="8"/>
        <v>11074.03111111111</v>
      </c>
      <c r="AE22" s="233">
        <f t="shared" si="19"/>
        <v>11174.03111111111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14</v>
      </c>
      <c r="D23" s="84"/>
      <c r="E23" s="118">
        <f t="shared" si="10"/>
        <v>2</v>
      </c>
      <c r="F23" s="116">
        <f t="shared" si="24"/>
        <v>26</v>
      </c>
      <c r="G23" s="109">
        <f t="shared" si="11"/>
        <v>126</v>
      </c>
      <c r="H23" s="17"/>
      <c r="I23" s="13">
        <f t="shared" si="12"/>
        <v>1.62</v>
      </c>
      <c r="J23" s="121">
        <f t="shared" si="13"/>
        <v>0.11</v>
      </c>
      <c r="K23" s="14">
        <f t="shared" si="14"/>
        <v>0.29000000000000004</v>
      </c>
      <c r="L23" s="183"/>
      <c r="M23" s="191">
        <f t="shared" si="0"/>
        <v>28.78</v>
      </c>
      <c r="N23" s="380">
        <f t="shared" si="1"/>
        <v>1.9186666666666668E-3</v>
      </c>
      <c r="O23" s="188">
        <f t="shared" si="2"/>
        <v>2.1800000000000002</v>
      </c>
      <c r="P23" s="269">
        <f t="shared" si="15"/>
        <v>78.05</v>
      </c>
      <c r="Q23" s="282">
        <f t="shared" si="3"/>
        <v>5.2033333333333332E-3</v>
      </c>
      <c r="R23" s="130">
        <f t="shared" si="21"/>
        <v>36</v>
      </c>
      <c r="S23" s="131">
        <f t="shared" si="22"/>
        <v>0.28999999999999998</v>
      </c>
      <c r="T23" s="137">
        <f t="shared" si="16"/>
        <v>50</v>
      </c>
      <c r="U23" s="138">
        <f t="shared" si="23"/>
        <v>0.4</v>
      </c>
      <c r="V23" s="186"/>
      <c r="W23" s="172">
        <f t="shared" si="4"/>
        <v>62.57</v>
      </c>
      <c r="X23" s="195">
        <f t="shared" si="17"/>
        <v>140.62</v>
      </c>
      <c r="Y23" s="241">
        <f t="shared" si="18"/>
        <v>0.8</v>
      </c>
      <c r="Z23" s="242">
        <f t="shared" si="5"/>
        <v>0</v>
      </c>
      <c r="AA23" s="213"/>
      <c r="AB23" s="214">
        <f t="shared" si="6"/>
        <v>14859.38</v>
      </c>
      <c r="AC23" s="238">
        <f t="shared" si="7"/>
        <v>0.01</v>
      </c>
      <c r="AD23" s="232">
        <f t="shared" si="8"/>
        <v>6839.1908256880733</v>
      </c>
      <c r="AE23" s="233">
        <f t="shared" si="19"/>
        <v>6965.1908256880733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14</v>
      </c>
      <c r="D24" s="84"/>
      <c r="E24" s="118">
        <f t="shared" si="10"/>
        <v>2</v>
      </c>
      <c r="F24" s="116">
        <f t="shared" si="24"/>
        <v>28</v>
      </c>
      <c r="G24" s="109">
        <f t="shared" si="11"/>
        <v>154</v>
      </c>
      <c r="H24" s="17"/>
      <c r="I24" s="13">
        <f t="shared" si="12"/>
        <v>1.63</v>
      </c>
      <c r="J24" s="121">
        <f t="shared" si="13"/>
        <v>0.17899999999999999</v>
      </c>
      <c r="K24" s="14">
        <f t="shared" si="14"/>
        <v>0.47000000000000003</v>
      </c>
      <c r="L24" s="183"/>
      <c r="M24" s="191">
        <f t="shared" si="0"/>
        <v>46.6</v>
      </c>
      <c r="N24" s="380">
        <f t="shared" si="1"/>
        <v>3.1066666666666669E-3</v>
      </c>
      <c r="O24" s="188">
        <f t="shared" si="2"/>
        <v>3.53</v>
      </c>
      <c r="P24" s="269">
        <f t="shared" si="15"/>
        <v>140.02000000000001</v>
      </c>
      <c r="Q24" s="282">
        <f t="shared" si="3"/>
        <v>9.3346666666666682E-3</v>
      </c>
      <c r="R24" s="130">
        <f t="shared" si="21"/>
        <v>40</v>
      </c>
      <c r="S24" s="131">
        <f t="shared" si="22"/>
        <v>0.26</v>
      </c>
      <c r="T24" s="137">
        <f t="shared" si="16"/>
        <v>54</v>
      </c>
      <c r="U24" s="138">
        <f t="shared" si="23"/>
        <v>0.35</v>
      </c>
      <c r="V24" s="186"/>
      <c r="W24" s="172">
        <f t="shared" si="4"/>
        <v>101.41</v>
      </c>
      <c r="X24" s="195">
        <f t="shared" si="17"/>
        <v>241.43</v>
      </c>
      <c r="Y24" s="241">
        <f t="shared" si="18"/>
        <v>0.72</v>
      </c>
      <c r="Z24" s="242">
        <f t="shared" si="5"/>
        <v>0.01</v>
      </c>
      <c r="AA24" s="213"/>
      <c r="AB24" s="214">
        <f t="shared" si="6"/>
        <v>14758.57</v>
      </c>
      <c r="AC24" s="238">
        <f t="shared" si="7"/>
        <v>0.02</v>
      </c>
      <c r="AD24" s="232">
        <f t="shared" si="8"/>
        <v>4203.8804532577906</v>
      </c>
      <c r="AE24" s="233">
        <f t="shared" si="19"/>
        <v>4357.8804532577906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0</v>
      </c>
      <c r="C25" s="123">
        <f t="shared" si="9"/>
        <v>14</v>
      </c>
      <c r="D25" s="84"/>
      <c r="E25" s="118">
        <f t="shared" si="10"/>
        <v>2</v>
      </c>
      <c r="F25" s="116">
        <f t="shared" si="24"/>
        <v>30</v>
      </c>
      <c r="G25" s="109">
        <f t="shared" si="11"/>
        <v>184</v>
      </c>
      <c r="H25" s="17"/>
      <c r="I25" s="13">
        <f t="shared" si="12"/>
        <v>1.64</v>
      </c>
      <c r="J25" s="121">
        <f t="shared" si="13"/>
        <v>0.29399999999999998</v>
      </c>
      <c r="K25" s="14">
        <f t="shared" si="14"/>
        <v>0.76</v>
      </c>
      <c r="L25" s="183"/>
      <c r="M25" s="191">
        <f t="shared" si="0"/>
        <v>75.239999999999995</v>
      </c>
      <c r="N25" s="380">
        <f t="shared" si="1"/>
        <v>5.0159999999999996E-3</v>
      </c>
      <c r="O25" s="188">
        <f t="shared" si="2"/>
        <v>5.7</v>
      </c>
      <c r="P25" s="269">
        <f t="shared" si="15"/>
        <v>247.53</v>
      </c>
      <c r="Q25" s="282">
        <f t="shared" si="3"/>
        <v>1.6501999999999999E-2</v>
      </c>
      <c r="R25" s="130">
        <f t="shared" si="21"/>
        <v>43</v>
      </c>
      <c r="S25" s="131">
        <f t="shared" si="22"/>
        <v>0.23</v>
      </c>
      <c r="T25" s="137">
        <f t="shared" si="16"/>
        <v>57</v>
      </c>
      <c r="U25" s="138">
        <f t="shared" si="23"/>
        <v>0.31</v>
      </c>
      <c r="V25" s="186"/>
      <c r="W25" s="172">
        <f t="shared" si="4"/>
        <v>163.98</v>
      </c>
      <c r="X25" s="195">
        <f t="shared" si="17"/>
        <v>411.51</v>
      </c>
      <c r="Y25" s="241">
        <f t="shared" si="18"/>
        <v>0.66</v>
      </c>
      <c r="Z25" s="242">
        <f t="shared" si="5"/>
        <v>0.01</v>
      </c>
      <c r="AA25" s="213"/>
      <c r="AB25" s="214">
        <f t="shared" si="6"/>
        <v>14588.49</v>
      </c>
      <c r="AC25" s="238">
        <f t="shared" si="7"/>
        <v>0.03</v>
      </c>
      <c r="AD25" s="232">
        <f t="shared" si="8"/>
        <v>2582.398947368421</v>
      </c>
      <c r="AE25" s="233">
        <f t="shared" si="19"/>
        <v>2766.398947368421</v>
      </c>
      <c r="AF25" s="207">
        <v>9</v>
      </c>
      <c r="AH25" s="222"/>
    </row>
    <row r="26" spans="1:34" ht="15">
      <c r="A26" s="198">
        <v>10</v>
      </c>
      <c r="B26" s="119">
        <f t="shared" si="20"/>
        <v>0</v>
      </c>
      <c r="C26" s="111">
        <f t="shared" si="9"/>
        <v>14</v>
      </c>
      <c r="D26" s="15"/>
      <c r="E26" s="119">
        <f t="shared" si="10"/>
        <v>7</v>
      </c>
      <c r="F26" s="110">
        <f t="shared" si="24"/>
        <v>37</v>
      </c>
      <c r="G26" s="111">
        <f t="shared" si="11"/>
        <v>221</v>
      </c>
      <c r="H26" s="15"/>
      <c r="I26" s="19">
        <f t="shared" si="12"/>
        <v>1.65</v>
      </c>
      <c r="J26" s="20">
        <f t="shared" si="13"/>
        <v>0.48499999999999999</v>
      </c>
      <c r="K26" s="21">
        <f t="shared" si="14"/>
        <v>1.25</v>
      </c>
      <c r="L26" s="183"/>
      <c r="M26" s="192">
        <f t="shared" si="0"/>
        <v>123.82</v>
      </c>
      <c r="N26" s="381">
        <f t="shared" si="1"/>
        <v>8.2546666666666654E-3</v>
      </c>
      <c r="O26" s="189">
        <f t="shared" si="2"/>
        <v>9.3800000000000008</v>
      </c>
      <c r="P26" s="270">
        <f t="shared" si="15"/>
        <v>461.34</v>
      </c>
      <c r="Q26" s="281">
        <f t="shared" si="3"/>
        <v>3.0755999999999999E-2</v>
      </c>
      <c r="R26" s="132">
        <f t="shared" si="21"/>
        <v>49</v>
      </c>
      <c r="S26" s="133">
        <f t="shared" si="22"/>
        <v>0.22</v>
      </c>
      <c r="T26" s="143">
        <f t="shared" si="16"/>
        <v>63</v>
      </c>
      <c r="U26" s="133">
        <f t="shared" si="23"/>
        <v>0.28999999999999998</v>
      </c>
      <c r="V26" s="186"/>
      <c r="W26" s="181">
        <f t="shared" si="4"/>
        <v>269.7</v>
      </c>
      <c r="X26" s="196">
        <f t="shared" si="17"/>
        <v>731.04</v>
      </c>
      <c r="Y26" s="243">
        <f t="shared" si="18"/>
        <v>0.57999999999999996</v>
      </c>
      <c r="Z26" s="244">
        <f t="shared" si="5"/>
        <v>0.02</v>
      </c>
      <c r="AA26" s="213"/>
      <c r="AB26" s="215">
        <f t="shared" si="6"/>
        <v>14268.96</v>
      </c>
      <c r="AC26" s="239">
        <f t="shared" si="7"/>
        <v>0.05</v>
      </c>
      <c r="AD26" s="234">
        <f t="shared" si="8"/>
        <v>1544.2132196162045</v>
      </c>
      <c r="AE26" s="235">
        <f t="shared" si="19"/>
        <v>1765.2132196162045</v>
      </c>
      <c r="AF26" s="207">
        <v>10</v>
      </c>
    </row>
    <row r="27" spans="1:34" ht="15">
      <c r="A27" s="198">
        <v>11</v>
      </c>
      <c r="B27" s="118">
        <f t="shared" si="20"/>
        <v>0</v>
      </c>
      <c r="C27" s="123">
        <f t="shared" si="9"/>
        <v>14</v>
      </c>
      <c r="D27" s="84"/>
      <c r="E27" s="118">
        <f t="shared" si="10"/>
        <v>7</v>
      </c>
      <c r="F27" s="116">
        <f t="shared" si="24"/>
        <v>44</v>
      </c>
      <c r="G27" s="109">
        <f t="shared" si="11"/>
        <v>265</v>
      </c>
      <c r="H27" s="17"/>
      <c r="I27" s="13">
        <f t="shared" si="12"/>
        <v>1.66</v>
      </c>
      <c r="J27" s="121">
        <f t="shared" si="13"/>
        <v>0.80500000000000005</v>
      </c>
      <c r="K27" s="14">
        <f t="shared" si="14"/>
        <v>2.06</v>
      </c>
      <c r="L27" s="183"/>
      <c r="M27" s="191">
        <f t="shared" si="0"/>
        <v>203.94</v>
      </c>
      <c r="N27" s="380">
        <f t="shared" si="1"/>
        <v>1.3596E-2</v>
      </c>
      <c r="O27" s="188">
        <f t="shared" si="2"/>
        <v>15.45</v>
      </c>
      <c r="P27" s="269">
        <f t="shared" si="15"/>
        <v>878.67</v>
      </c>
      <c r="Q27" s="282">
        <f t="shared" si="3"/>
        <v>5.8577999999999998E-2</v>
      </c>
      <c r="R27" s="130">
        <f t="shared" si="21"/>
        <v>57</v>
      </c>
      <c r="S27" s="131">
        <f t="shared" si="22"/>
        <v>0.22</v>
      </c>
      <c r="T27" s="137">
        <f t="shared" si="16"/>
        <v>71</v>
      </c>
      <c r="U27" s="138">
        <f t="shared" si="23"/>
        <v>0.27</v>
      </c>
      <c r="V27" s="186"/>
      <c r="W27" s="172">
        <f t="shared" si="4"/>
        <v>444.47</v>
      </c>
      <c r="X27" s="195">
        <f t="shared" si="17"/>
        <v>1323.14</v>
      </c>
      <c r="Y27" s="241">
        <f t="shared" si="18"/>
        <v>0.51</v>
      </c>
      <c r="Z27" s="242">
        <f t="shared" si="5"/>
        <v>0.03</v>
      </c>
      <c r="AA27" s="213"/>
      <c r="AB27" s="214">
        <f t="shared" si="6"/>
        <v>13676.86</v>
      </c>
      <c r="AC27" s="238">
        <f t="shared" si="7"/>
        <v>0.09</v>
      </c>
      <c r="AD27" s="232">
        <f t="shared" si="8"/>
        <v>908.248284789644</v>
      </c>
      <c r="AE27" s="233">
        <f t="shared" si="19"/>
        <v>1173.248284789644</v>
      </c>
      <c r="AF27" s="207">
        <v>11</v>
      </c>
    </row>
    <row r="28" spans="1:34" ht="15">
      <c r="A28" s="198">
        <v>12</v>
      </c>
      <c r="B28" s="118">
        <f t="shared" si="20"/>
        <v>0</v>
      </c>
      <c r="C28" s="123">
        <f t="shared" si="9"/>
        <v>14</v>
      </c>
      <c r="D28" s="84"/>
      <c r="E28" s="118">
        <f t="shared" si="10"/>
        <v>7</v>
      </c>
      <c r="F28" s="116">
        <f t="shared" si="24"/>
        <v>51</v>
      </c>
      <c r="G28" s="109">
        <f t="shared" si="11"/>
        <v>316</v>
      </c>
      <c r="H28" s="17"/>
      <c r="I28" s="13">
        <f t="shared" si="12"/>
        <v>1.68</v>
      </c>
      <c r="J28" s="121">
        <f t="shared" si="13"/>
        <v>1.3520000000000001</v>
      </c>
      <c r="K28" s="14">
        <f t="shared" si="14"/>
        <v>3.41</v>
      </c>
      <c r="L28" s="183"/>
      <c r="M28" s="191">
        <f t="shared" si="0"/>
        <v>337.66</v>
      </c>
      <c r="N28" s="380">
        <f t="shared" si="1"/>
        <v>2.2510666666666668E-2</v>
      </c>
      <c r="O28" s="188">
        <f t="shared" si="2"/>
        <v>25.58</v>
      </c>
      <c r="P28" s="269">
        <f t="shared" si="15"/>
        <v>1674.73</v>
      </c>
      <c r="Q28" s="282">
        <f t="shared" si="3"/>
        <v>0.11164866666666667</v>
      </c>
      <c r="R28" s="130">
        <f t="shared" si="21"/>
        <v>65</v>
      </c>
      <c r="S28" s="131">
        <f t="shared" si="22"/>
        <v>0.21</v>
      </c>
      <c r="T28" s="137">
        <f t="shared" si="16"/>
        <v>79</v>
      </c>
      <c r="U28" s="138">
        <f t="shared" si="23"/>
        <v>0.25</v>
      </c>
      <c r="V28" s="186"/>
      <c r="W28" s="172">
        <f t="shared" si="4"/>
        <v>735.74</v>
      </c>
      <c r="X28" s="195">
        <f t="shared" si="17"/>
        <v>2410.4699999999998</v>
      </c>
      <c r="Y28" s="241">
        <f t="shared" si="18"/>
        <v>0.44</v>
      </c>
      <c r="Z28" s="242">
        <f t="shared" si="5"/>
        <v>0.05</v>
      </c>
      <c r="AA28" s="213"/>
      <c r="AB28" s="214">
        <f t="shared" si="6"/>
        <v>12589.53</v>
      </c>
      <c r="AC28" s="238">
        <f t="shared" si="7"/>
        <v>0.16</v>
      </c>
      <c r="AD28" s="232">
        <f t="shared" si="8"/>
        <v>515.1728694292417</v>
      </c>
      <c r="AE28" s="233">
        <f t="shared" si="19"/>
        <v>831.1728694292417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13</v>
      </c>
      <c r="D29" s="84"/>
      <c r="E29" s="118">
        <f t="shared" si="10"/>
        <v>7</v>
      </c>
      <c r="F29" s="116">
        <f t="shared" si="24"/>
        <v>58</v>
      </c>
      <c r="G29" s="109">
        <f t="shared" si="11"/>
        <v>374</v>
      </c>
      <c r="H29" s="17"/>
      <c r="I29" s="13">
        <f t="shared" si="12"/>
        <v>1.7</v>
      </c>
      <c r="J29" s="121">
        <f t="shared" si="13"/>
        <v>2.298</v>
      </c>
      <c r="K29" s="14">
        <f t="shared" si="14"/>
        <v>5.71</v>
      </c>
      <c r="L29" s="183"/>
      <c r="M29" s="191">
        <f t="shared" si="0"/>
        <v>522.53</v>
      </c>
      <c r="N29" s="380">
        <f t="shared" si="1"/>
        <v>3.4835333333333329E-2</v>
      </c>
      <c r="O29" s="188">
        <f t="shared" si="2"/>
        <v>42.83</v>
      </c>
      <c r="P29" s="269">
        <f t="shared" si="15"/>
        <v>3171.87</v>
      </c>
      <c r="Q29" s="282">
        <f t="shared" si="3"/>
        <v>0.21145799999999998</v>
      </c>
      <c r="R29" s="130">
        <f t="shared" si="21"/>
        <v>74</v>
      </c>
      <c r="S29" s="131">
        <f t="shared" si="22"/>
        <v>0.2</v>
      </c>
      <c r="T29" s="137">
        <f t="shared" si="16"/>
        <v>87</v>
      </c>
      <c r="U29" s="138">
        <f t="shared" si="23"/>
        <v>0.23</v>
      </c>
      <c r="V29" s="186"/>
      <c r="W29" s="172">
        <f t="shared" si="4"/>
        <v>1231.99</v>
      </c>
      <c r="X29" s="195">
        <f t="shared" si="17"/>
        <v>4403.8599999999997</v>
      </c>
      <c r="Y29" s="241">
        <f t="shared" si="18"/>
        <v>0.39</v>
      </c>
      <c r="Z29" s="242">
        <f t="shared" si="5"/>
        <v>0.08</v>
      </c>
      <c r="AA29" s="213"/>
      <c r="AB29" s="214">
        <f t="shared" si="6"/>
        <v>10596.14</v>
      </c>
      <c r="AC29" s="238">
        <f t="shared" si="7"/>
        <v>0.28999999999999998</v>
      </c>
      <c r="AD29" s="232">
        <f t="shared" si="8"/>
        <v>270.41167406023823</v>
      </c>
      <c r="AE29" s="233">
        <f t="shared" si="19"/>
        <v>644.41167406023828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12</v>
      </c>
      <c r="D30" s="84"/>
      <c r="E30" s="118">
        <f t="shared" si="10"/>
        <v>7</v>
      </c>
      <c r="F30" s="116">
        <f t="shared" si="24"/>
        <v>65</v>
      </c>
      <c r="G30" s="109">
        <f t="shared" si="11"/>
        <v>439</v>
      </c>
      <c r="H30" s="17"/>
      <c r="I30" s="13">
        <f t="shared" si="12"/>
        <v>1.72</v>
      </c>
      <c r="J30" s="121">
        <f t="shared" si="13"/>
        <v>3.9529999999999998</v>
      </c>
      <c r="K30" s="14">
        <f t="shared" si="14"/>
        <v>9.66</v>
      </c>
      <c r="L30" s="183"/>
      <c r="M30" s="191">
        <f t="shared" si="0"/>
        <v>811.44</v>
      </c>
      <c r="N30" s="380">
        <f t="shared" si="1"/>
        <v>5.4096000000000005E-2</v>
      </c>
      <c r="O30" s="188">
        <f t="shared" si="2"/>
        <v>72.45</v>
      </c>
      <c r="P30" s="269">
        <f t="shared" si="15"/>
        <v>5979.21</v>
      </c>
      <c r="Q30" s="282">
        <f t="shared" si="3"/>
        <v>0.39861400000000002</v>
      </c>
      <c r="R30" s="130">
        <f t="shared" si="21"/>
        <v>83</v>
      </c>
      <c r="S30" s="131">
        <f t="shared" si="22"/>
        <v>0.19</v>
      </c>
      <c r="T30" s="137">
        <f t="shared" si="16"/>
        <v>95</v>
      </c>
      <c r="U30" s="138">
        <f t="shared" si="23"/>
        <v>0.22</v>
      </c>
      <c r="V30" s="186"/>
      <c r="W30" s="172">
        <f t="shared" si="4"/>
        <v>2084.2399999999998</v>
      </c>
      <c r="X30" s="195">
        <f t="shared" si="17"/>
        <v>8063.45</v>
      </c>
      <c r="Y30" s="241">
        <f t="shared" si="18"/>
        <v>0.35</v>
      </c>
      <c r="Z30" s="242">
        <f t="shared" si="5"/>
        <v>0.14000000000000001</v>
      </c>
      <c r="AA30" s="213"/>
      <c r="AB30" s="214">
        <f t="shared" si="6"/>
        <v>6936.55</v>
      </c>
      <c r="AC30" s="238">
        <f t="shared" si="7"/>
        <v>0.54</v>
      </c>
      <c r="AD30" s="232">
        <f t="shared" si="8"/>
        <v>118.75696342305039</v>
      </c>
      <c r="AE30" s="233">
        <f t="shared" si="19"/>
        <v>557.75696342305037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11</v>
      </c>
      <c r="D31" s="15"/>
      <c r="E31" s="119">
        <f t="shared" si="10"/>
        <v>0</v>
      </c>
      <c r="F31" s="110">
        <f t="shared" si="24"/>
        <v>65</v>
      </c>
      <c r="G31" s="111">
        <f t="shared" si="11"/>
        <v>504</v>
      </c>
      <c r="H31" s="15"/>
      <c r="I31" s="19">
        <f t="shared" si="12"/>
        <v>1.74</v>
      </c>
      <c r="J31" s="20">
        <f t="shared" si="13"/>
        <v>6.8780000000000001</v>
      </c>
      <c r="K31" s="21">
        <f t="shared" si="14"/>
        <v>16.54</v>
      </c>
      <c r="L31" s="183"/>
      <c r="M31" s="192">
        <f t="shared" si="0"/>
        <v>1265.31</v>
      </c>
      <c r="N31" s="381">
        <f t="shared" si="1"/>
        <v>8.4353999999999998E-2</v>
      </c>
      <c r="O31" s="189">
        <f t="shared" si="2"/>
        <v>124.05</v>
      </c>
      <c r="P31" s="270">
        <f t="shared" si="15"/>
        <v>10729.73</v>
      </c>
      <c r="Q31" s="281">
        <f t="shared" si="3"/>
        <v>0.7153153333333333</v>
      </c>
      <c r="R31" s="132">
        <f t="shared" si="21"/>
        <v>86</v>
      </c>
      <c r="S31" s="133">
        <f t="shared" si="22"/>
        <v>0.17</v>
      </c>
      <c r="T31" s="141">
        <f t="shared" si="16"/>
        <v>97</v>
      </c>
      <c r="U31" s="142">
        <f t="shared" si="23"/>
        <v>0.19</v>
      </c>
      <c r="V31" s="186"/>
      <c r="W31" s="181">
        <f t="shared" si="4"/>
        <v>3568.67</v>
      </c>
      <c r="X31" s="196">
        <f t="shared" si="17"/>
        <v>14298.4</v>
      </c>
      <c r="Y31" s="243">
        <f t="shared" si="18"/>
        <v>0.33</v>
      </c>
      <c r="Z31" s="244">
        <f t="shared" si="5"/>
        <v>0.24</v>
      </c>
      <c r="AA31" s="213"/>
      <c r="AB31" s="215">
        <f t="shared" si="6"/>
        <v>701.6</v>
      </c>
      <c r="AC31" s="239">
        <f t="shared" si="7"/>
        <v>0.95</v>
      </c>
      <c r="AD31" s="234">
        <f t="shared" si="8"/>
        <v>28.670181378476425</v>
      </c>
      <c r="AE31" s="235">
        <f t="shared" si="19"/>
        <v>532.6701813784764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10</v>
      </c>
      <c r="D32" s="84"/>
      <c r="E32" s="118">
        <f t="shared" si="10"/>
        <v>0</v>
      </c>
      <c r="F32" s="116">
        <f t="shared" si="24"/>
        <v>65</v>
      </c>
      <c r="G32" s="109">
        <f t="shared" si="11"/>
        <v>569</v>
      </c>
      <c r="H32" s="17"/>
      <c r="I32" s="13">
        <f t="shared" si="12"/>
        <v>1.74</v>
      </c>
      <c r="J32" s="121">
        <f t="shared" si="13"/>
        <v>11.968</v>
      </c>
      <c r="K32" s="14">
        <f t="shared" si="14"/>
        <v>28.509999999999998</v>
      </c>
      <c r="L32" s="183"/>
      <c r="M32" s="191">
        <f t="shared" si="0"/>
        <v>1967.24</v>
      </c>
      <c r="N32" s="380">
        <f t="shared" si="1"/>
        <v>0.13114933333333334</v>
      </c>
      <c r="O32" s="188">
        <f t="shared" si="2"/>
        <v>213.83</v>
      </c>
      <c r="P32" s="269">
        <f t="shared" si="15"/>
        <v>18864.79</v>
      </c>
      <c r="Q32" s="282">
        <f t="shared" si="3"/>
        <v>1.2576526666666668</v>
      </c>
      <c r="R32" s="130">
        <f t="shared" si="21"/>
        <v>88</v>
      </c>
      <c r="S32" s="131">
        <f t="shared" si="22"/>
        <v>0.15</v>
      </c>
      <c r="T32" s="137">
        <f t="shared" si="16"/>
        <v>98</v>
      </c>
      <c r="U32" s="138">
        <f t="shared" si="23"/>
        <v>0.17</v>
      </c>
      <c r="V32" s="186"/>
      <c r="W32" s="172">
        <f t="shared" si="4"/>
        <v>6151.32</v>
      </c>
      <c r="X32" s="195">
        <f t="shared" si="17"/>
        <v>25016.11</v>
      </c>
      <c r="Y32" s="241">
        <f t="shared" si="18"/>
        <v>0.33</v>
      </c>
      <c r="Z32" s="242">
        <f t="shared" si="5"/>
        <v>0.41</v>
      </c>
      <c r="AA32" s="213"/>
      <c r="AB32" s="214">
        <f t="shared" si="6"/>
        <v>-10016.11</v>
      </c>
      <c r="AC32" s="238">
        <f t="shared" si="7"/>
        <v>1.67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9</v>
      </c>
      <c r="D33" s="84"/>
      <c r="E33" s="118">
        <f t="shared" si="10"/>
        <v>0</v>
      </c>
      <c r="F33" s="116">
        <f t="shared" si="24"/>
        <v>65</v>
      </c>
      <c r="G33" s="109">
        <f t="shared" si="11"/>
        <v>634</v>
      </c>
      <c r="H33" s="17"/>
      <c r="I33" s="13">
        <f t="shared" si="12"/>
        <v>1.74</v>
      </c>
      <c r="J33" s="121">
        <f t="shared" si="13"/>
        <v>20.824000000000002</v>
      </c>
      <c r="K33" s="14">
        <f t="shared" si="14"/>
        <v>49.33</v>
      </c>
      <c r="L33" s="183"/>
      <c r="M33" s="191">
        <f t="shared" si="0"/>
        <v>3033.84</v>
      </c>
      <c r="N33" s="380">
        <f t="shared" si="1"/>
        <v>0.20225600000000002</v>
      </c>
      <c r="O33" s="188">
        <f t="shared" si="2"/>
        <v>369.98</v>
      </c>
      <c r="P33" s="269">
        <f t="shared" si="15"/>
        <v>32888.36</v>
      </c>
      <c r="Q33" s="282">
        <f t="shared" si="3"/>
        <v>2.1925573333333332</v>
      </c>
      <c r="R33" s="130">
        <f t="shared" si="21"/>
        <v>89</v>
      </c>
      <c r="S33" s="131">
        <f t="shared" si="22"/>
        <v>0.14000000000000001</v>
      </c>
      <c r="T33" s="137">
        <f t="shared" si="16"/>
        <v>98</v>
      </c>
      <c r="U33" s="138">
        <f t="shared" si="23"/>
        <v>0.15</v>
      </c>
      <c r="V33" s="186"/>
      <c r="W33" s="172">
        <f t="shared" si="4"/>
        <v>10643.44</v>
      </c>
      <c r="X33" s="195">
        <f t="shared" si="17"/>
        <v>43531.8</v>
      </c>
      <c r="Y33" s="241">
        <f t="shared" si="18"/>
        <v>0.32</v>
      </c>
      <c r="Z33" s="242">
        <f t="shared" si="5"/>
        <v>0.71</v>
      </c>
      <c r="AA33" s="213"/>
      <c r="AB33" s="214">
        <f t="shared" si="6"/>
        <v>-28531.8</v>
      </c>
      <c r="AC33" s="238">
        <f t="shared" si="7"/>
        <v>2.9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8</v>
      </c>
      <c r="D34" s="84"/>
      <c r="E34" s="118">
        <f t="shared" si="10"/>
        <v>0</v>
      </c>
      <c r="F34" s="116">
        <f t="shared" si="24"/>
        <v>65</v>
      </c>
      <c r="G34" s="109">
        <f t="shared" si="11"/>
        <v>699</v>
      </c>
      <c r="H34" s="17"/>
      <c r="I34" s="13">
        <f t="shared" si="12"/>
        <v>1.74</v>
      </c>
      <c r="J34" s="121">
        <f t="shared" si="13"/>
        <v>36.234000000000002</v>
      </c>
      <c r="K34" s="14">
        <f t="shared" si="14"/>
        <v>85.56</v>
      </c>
      <c r="L34" s="183"/>
      <c r="M34" s="191">
        <f t="shared" si="0"/>
        <v>4620.24</v>
      </c>
      <c r="N34" s="380">
        <f t="shared" si="1"/>
        <v>0.30801600000000001</v>
      </c>
      <c r="O34" s="188">
        <f t="shared" si="2"/>
        <v>641.70000000000005</v>
      </c>
      <c r="P34" s="269">
        <f t="shared" si="15"/>
        <v>57154.14</v>
      </c>
      <c r="Q34" s="282">
        <f t="shared" si="3"/>
        <v>3.810276</v>
      </c>
      <c r="R34" s="130">
        <f t="shared" si="21"/>
        <v>89</v>
      </c>
      <c r="S34" s="131">
        <f t="shared" si="22"/>
        <v>0.13</v>
      </c>
      <c r="T34" s="137">
        <f t="shared" si="16"/>
        <v>97</v>
      </c>
      <c r="U34" s="138">
        <f t="shared" si="23"/>
        <v>0.14000000000000001</v>
      </c>
      <c r="V34" s="186"/>
      <c r="W34" s="172">
        <f t="shared" si="4"/>
        <v>18460.43</v>
      </c>
      <c r="X34" s="195">
        <f t="shared" si="17"/>
        <v>75614.570000000007</v>
      </c>
      <c r="Y34" s="241">
        <f t="shared" si="18"/>
        <v>0.32</v>
      </c>
      <c r="Z34" s="242">
        <f t="shared" si="5"/>
        <v>1.23</v>
      </c>
      <c r="AA34" s="213"/>
      <c r="AB34" s="214">
        <f t="shared" si="6"/>
        <v>-60614.57</v>
      </c>
      <c r="AC34" s="238">
        <f t="shared" si="7"/>
        <v>5.04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7</v>
      </c>
      <c r="D35" s="84"/>
      <c r="E35" s="118">
        <f t="shared" si="10"/>
        <v>0</v>
      </c>
      <c r="F35" s="116">
        <f t="shared" si="24"/>
        <v>65</v>
      </c>
      <c r="G35" s="109">
        <f t="shared" si="11"/>
        <v>764</v>
      </c>
      <c r="H35" s="17"/>
      <c r="I35" s="13">
        <f t="shared" si="12"/>
        <v>1.74</v>
      </c>
      <c r="J35" s="121">
        <f t="shared" si="13"/>
        <v>63.046999999999997</v>
      </c>
      <c r="K35" s="14">
        <f t="shared" si="14"/>
        <v>148.61000000000001</v>
      </c>
      <c r="L35" s="183"/>
      <c r="M35" s="191">
        <f t="shared" si="0"/>
        <v>6910.4</v>
      </c>
      <c r="N35" s="380">
        <f t="shared" si="1"/>
        <v>0.46069333333333329</v>
      </c>
      <c r="O35" s="188">
        <f t="shared" si="2"/>
        <v>1114.58</v>
      </c>
      <c r="P35" s="269">
        <f t="shared" si="15"/>
        <v>99242.92</v>
      </c>
      <c r="Q35" s="282">
        <f t="shared" si="3"/>
        <v>6.6161946666666669</v>
      </c>
      <c r="R35" s="130">
        <f t="shared" si="21"/>
        <v>89</v>
      </c>
      <c r="S35" s="131">
        <f t="shared" si="22"/>
        <v>0.12</v>
      </c>
      <c r="T35" s="137">
        <f t="shared" si="16"/>
        <v>96</v>
      </c>
      <c r="U35" s="138">
        <f t="shared" si="23"/>
        <v>0.13</v>
      </c>
      <c r="V35" s="186"/>
      <c r="W35" s="172">
        <f t="shared" si="4"/>
        <v>32064.09</v>
      </c>
      <c r="X35" s="195">
        <f t="shared" si="17"/>
        <v>131307.01</v>
      </c>
      <c r="Y35" s="241">
        <f t="shared" si="18"/>
        <v>0.32</v>
      </c>
      <c r="Z35" s="242">
        <f t="shared" si="5"/>
        <v>2.14</v>
      </c>
      <c r="AA35" s="213"/>
      <c r="AB35" s="214">
        <f t="shared" si="6"/>
        <v>-116307.01</v>
      </c>
      <c r="AC35" s="238">
        <f t="shared" si="7"/>
        <v>8.75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6</v>
      </c>
      <c r="D36" s="87"/>
      <c r="E36" s="120">
        <f t="shared" si="10"/>
        <v>0</v>
      </c>
      <c r="F36" s="117">
        <f t="shared" si="24"/>
        <v>65</v>
      </c>
      <c r="G36" s="112">
        <f t="shared" si="11"/>
        <v>829</v>
      </c>
      <c r="H36" s="27"/>
      <c r="I36" s="23">
        <f t="shared" si="12"/>
        <v>1.74</v>
      </c>
      <c r="J36" s="122">
        <f t="shared" si="13"/>
        <v>109.702</v>
      </c>
      <c r="K36" s="24">
        <f t="shared" si="14"/>
        <v>258.31</v>
      </c>
      <c r="L36" s="183"/>
      <c r="M36" s="193">
        <f t="shared" si="0"/>
        <v>10074.120000000001</v>
      </c>
      <c r="N36" s="382">
        <f t="shared" si="1"/>
        <v>0.67160800000000009</v>
      </c>
      <c r="O36" s="190">
        <f t="shared" si="2"/>
        <v>1937.33</v>
      </c>
      <c r="P36" s="268">
        <f t="shared" si="15"/>
        <v>172348.51</v>
      </c>
      <c r="Q36" s="283">
        <f t="shared" si="3"/>
        <v>11.489900666666667</v>
      </c>
      <c r="R36" s="134">
        <f t="shared" si="21"/>
        <v>89</v>
      </c>
      <c r="S36" s="135">
        <f t="shared" si="22"/>
        <v>0.11</v>
      </c>
      <c r="T36" s="139">
        <f t="shared" si="16"/>
        <v>95</v>
      </c>
      <c r="U36" s="140">
        <f t="shared" si="23"/>
        <v>0.11</v>
      </c>
      <c r="V36" s="186"/>
      <c r="W36" s="173">
        <f t="shared" si="4"/>
        <v>55732.97</v>
      </c>
      <c r="X36" s="197">
        <f t="shared" si="17"/>
        <v>228081.48</v>
      </c>
      <c r="Y36" s="245">
        <f t="shared" si="18"/>
        <v>0.32</v>
      </c>
      <c r="Z36" s="246">
        <f t="shared" si="5"/>
        <v>3.72</v>
      </c>
      <c r="AA36" s="213"/>
      <c r="AB36" s="216">
        <f t="shared" si="6"/>
        <v>-213081.48</v>
      </c>
      <c r="AC36" s="240">
        <f t="shared" si="7"/>
        <v>15.21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2017-03-23T22:35:43Z</cp:lastPrinted>
  <dcterms:created xsi:type="dcterms:W3CDTF">2016-02-20T10:06:05Z</dcterms:created>
  <dcterms:modified xsi:type="dcterms:W3CDTF">2017-03-24T13:46:13Z</dcterms:modified>
</cp:coreProperties>
</file>